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132" windowWidth="15252" windowHeight="8712"/>
  </bookViews>
  <sheets>
    <sheet name="таблица 1" sheetId="1" r:id="rId1"/>
    <sheet name="таблица 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C22" i="2"/>
  <c r="C32"/>
  <c r="C11"/>
  <c r="C28"/>
  <c r="C26"/>
  <c r="C24"/>
  <c r="C17"/>
  <c r="C13"/>
  <c r="C5"/>
  <c r="B21" i="1"/>
  <c r="C30" i="2"/>
  <c r="C37" l="1"/>
</calcChain>
</file>

<file path=xl/sharedStrings.xml><?xml version="1.0" encoding="utf-8"?>
<sst xmlns="http://schemas.openxmlformats.org/spreadsheetml/2006/main" count="94" uniqueCount="93">
  <si>
    <t>Таблица 1</t>
  </si>
  <si>
    <t>Наименование</t>
  </si>
  <si>
    <t xml:space="preserve">Субсидия бюджетам муниципальных районов (городских округов) на повышение средней заработной платы педагогических работников муниципальных учреждений дополнительного образования отрасли "Культура" на 2018 год в целях выполнения Указа Президента Российской Федерации от 1 июня 2012 года №761 "О Национальной стратегии действий в интересах детей на 2012-2017 годы"  </t>
  </si>
  <si>
    <t xml:space="preserve">Субсидия бюджетам муниципальных районов (городских округов) на увеличение фонда оплаты труда педагогических работников муниципальных учреждений дополнительного образования  </t>
  </si>
  <si>
    <t>Субсидии бюджетам муниципальных районов (городских округов) на повышение средней заработной платы работников муниципальных учреждений культуры</t>
  </si>
  <si>
    <t>Субсидии бюджетам муниципальных районов (городских округов) на поддержку отрасли культуры</t>
  </si>
  <si>
    <t>Обеспечение муниципальных общеобразовательных организаций вахтерами и на оплату оказанных услуг частным охранным предприятиям</t>
  </si>
  <si>
    <t>Субвенции местным бюджетам на финансовое обеспечение получения дошкольного образования в муниципальных образовательных организациях</t>
  </si>
  <si>
    <t xml:space="preserve">Доходная часть бюджета </t>
  </si>
  <si>
    <t>уточнение 2019г.</t>
  </si>
  <si>
    <t>Таблица 2</t>
  </si>
  <si>
    <t>Код</t>
  </si>
  <si>
    <t>Наименование разделов и подразделов</t>
  </si>
  <si>
    <t>0100</t>
  </si>
  <si>
    <t>Общегосударственные вопросы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</si>
  <si>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</si>
  <si>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</si>
  <si>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</si>
  <si>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</si>
  <si>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</si>
  <si>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</si>
  <si>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</si>
  <si>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 вопросы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</si>
  <si>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</si>
  <si>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</si>
  <si>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</si>
  <si>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</si>
  <si>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</si>
  <si>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</si>
  <si>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</si>
  <si>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</si>
  <si>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</si>
  <si>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</si>
  <si>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</si>
  <si>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</si>
  <si>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</si>
  <si>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</si>
  <si>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</si>
  <si>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</si>
  <si>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</si>
  <si>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</si>
  <si>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</si>
  <si>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</si>
  <si>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</si>
  <si>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</si>
  <si>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1000</t>
  </si>
  <si>
    <t>Социальная политика</t>
  </si>
  <si>
    <t>1003</t>
  </si>
  <si>
    <t>Социальное обеспечение населения</t>
  </si>
  <si>
    <t>1100</t>
  </si>
  <si>
    <t>Физическая культура и спорт</t>
  </si>
  <si>
    <t>1102</t>
  </si>
  <si>
    <t>Массовый спорт</t>
  </si>
  <si>
    <t>1200</t>
  </si>
  <si>
    <t>Средства массовой информации</t>
  </si>
  <si>
    <t>1202</t>
  </si>
  <si>
    <t>Периодическая печать и издательства</t>
  </si>
  <si>
    <t>Межбюджетные трансферты бюджетам субъектов Российской федерации и муниципальных образований общего характера</t>
  </si>
  <si>
    <t>Прочие  межбюджетные трансферты бюджетам субъектов Российской федерации и муниципальных образований общего характера</t>
  </si>
  <si>
    <t>Всего расходов</t>
  </si>
  <si>
    <t>изменение остатка на счетах бюджета</t>
  </si>
  <si>
    <t xml:space="preserve">Расходная часть бюджета </t>
  </si>
  <si>
    <t>привлечение бюджетного кредита</t>
  </si>
  <si>
    <t>Субсидия из республиканского бюджета бюджетам муниципальных районов на приобретение школьных автобусов для перевозки учащихся муниципальных общеобразовательных организаций</t>
  </si>
  <si>
    <t>Субсидия на реализацию первоочередных мероприятий по модернизации, капитальному ремонту и подготовке к отопительному сезону объектов коммунальной инфраструктуры, находящихся в муниципальной собственности</t>
  </si>
  <si>
    <t>Субсидия на капитальный ремонт зданий муниципальных общеобразовательных организаций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</si>
  <si>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</si>
  <si>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Предоставление субсидий из республиканского бюджета местным бюджетам муниципальных образований в Республике Бурятия на оформление технических планов для постановки объектов бесхозяйного недвижимого имущества на кадастровый учет</t>
  </si>
  <si>
    <t>Субсидия из республиканского бюджета бюджетам муниципальных районов и городских округов в респулике Бурятия на оплату труда обслуживаюсего персонала муниципальных общеобразовательных организаций</t>
  </si>
  <si>
    <t>Субсидия на частичную компенсацию дополнительных расходов на повышение оплаты труда работников бюджетной сферы в связи с увеличением минимального размера оплаты труда с 01.01.2019г.</t>
  </si>
  <si>
    <t>Субсидии бюджетам муниципальных образований на грантовую поддержку местных инициатив граждан, проживающих в сельской местности</t>
  </si>
  <si>
    <t>Субсидии на внесение изменений в документацию территориального планирования и градостроительного зонирования муниципальных образований в Республике Бурятия</t>
  </si>
  <si>
    <t>Итог:</t>
  </si>
  <si>
    <t>Налоговые и неналоговые доходы</t>
  </si>
  <si>
    <t>по распоряж - 852,23240</t>
  </si>
  <si>
    <t xml:space="preserve"> по распоряжениям +50,0</t>
  </si>
  <si>
    <t>0400</t>
  </si>
  <si>
    <t>0412</t>
  </si>
  <si>
    <t>Другие вопросы в области национальной экономики</t>
  </si>
  <si>
    <t>Национальная экономика</t>
  </si>
  <si>
    <t>0107</t>
  </si>
  <si>
    <t>Обеспечение проведения выборов и референдумов</t>
  </si>
  <si>
    <t xml:space="preserve">расходы на обеспечение проведения выборов в сумме 1082,159 </t>
  </si>
  <si>
    <t>постановка объектов бесхозяйного недвижимого имущества на кадастровый учет +25,0; внесение изменений в документацию территориального планирования и градостроительного зонирования + 2750,315</t>
  </si>
  <si>
    <t>Капитальный ремонт участков тепловых сетей от котельной МСО с.Мухоршибирь +5603,590; Капитальный ремонт тепловых сетей пр-т 70 лет Октября ул.Пушкина, п.Саган-Нур + 1400,010; расходы на оплату электрической энергии водозаборных сооружений + 160,0; расходы по капитальному ремонту муниципального имущества +182,68616.</t>
  </si>
  <si>
    <t>софинансирование мероприятий по бюджетным инвестициям в объекты капитального строительства -1004,0 (спортивный комплекс)</t>
  </si>
  <si>
    <t>Субсидии гражданам на приобретение жилья +936,04461</t>
  </si>
  <si>
    <t>по распоряжениям + 626,486; ИМТ бюджетам сельских поселений +1000,00</t>
  </si>
  <si>
    <t>Лучшее учреждение культуры +111,98207; Повышение средней заработной платы работников муниципальных учреждений культуры + 1545,8; Поддержка отрасли культуры - 0,040.</t>
  </si>
  <si>
    <t>Обеспечение общеобразовательных организаций вахтерами + 67,2 (ФОТ); расходы казенных учреждений (учебно - методические кабинеты, централизованные бухгалтерии) +1087,21.</t>
  </si>
  <si>
    <t>повышение средней заработной платы педагогических работников муниципальных учреждений дополнительного образования отрасли «Культура» +230,3; величение фонда оплаты труда педагогических работников муниципальных учреждений дополнительного образования +634,0; прочие расходы управления образования +14,66219 (ДОП)</t>
  </si>
  <si>
    <t xml:space="preserve"> по распоряжениям + 125,74640; прочие расходы управления образования +1182,96 (детские сады); повышение МРОТ с 01.01.2019г. + 778,7; Финансовое обеспечение получения дошкольного образования + 3306,2 (субвенция)</t>
  </si>
  <si>
    <t>по распоряжениям+50,0;  прочие расходы управления образования +2718,11492 (школы); Оплата труда обслуживающего персонала муниципальных общеобразовательных учреждений + 27632,6; проведение технической, экологической экспертизы Гашейского спортивного зала + 580,0; приобретение школьных автобусов + 1554,0; софинансирование мероприятий по оплате труда обслуживающего персонала + 53,3; капитальный ремонт зданий муниципальных образовательных организаций + 6320,32032; Создание в общеобразовательных организациях условий для занятий физической культурой и спортом +3030,20.</t>
  </si>
</sst>
</file>

<file path=xl/styles.xml><?xml version="1.0" encoding="utf-8"?>
<styleSheet xmlns="http://schemas.openxmlformats.org/spreadsheetml/2006/main">
  <numFmts count="2">
    <numFmt numFmtId="164" formatCode="0.00000"/>
    <numFmt numFmtId="169" formatCode="#,##0.00000"/>
  </numFmts>
  <fonts count="1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0">
    <xf numFmtId="0" fontId="0" fillId="0" borderId="0" xfId="0"/>
    <xf numFmtId="0" fontId="1" fillId="0" borderId="0" xfId="1"/>
    <xf numFmtId="0" fontId="5" fillId="0" borderId="0" xfId="1" applyFont="1" applyAlignment="1">
      <alignment horizontal="right"/>
    </xf>
    <xf numFmtId="4" fontId="5" fillId="0" borderId="0" xfId="1" applyNumberFormat="1" applyFont="1" applyAlignment="1">
      <alignment horizontal="center"/>
    </xf>
    <xf numFmtId="0" fontId="1" fillId="0" borderId="0" xfId="2"/>
    <xf numFmtId="0" fontId="5" fillId="0" borderId="0" xfId="2" applyFont="1" applyAlignment="1">
      <alignment horizontal="right"/>
    </xf>
    <xf numFmtId="0" fontId="3" fillId="0" borderId="0" xfId="2" applyFont="1" applyAlignment="1">
      <alignment horizontal="left"/>
    </xf>
    <xf numFmtId="0" fontId="3" fillId="0" borderId="3" xfId="2" applyFont="1" applyBorder="1" applyAlignment="1">
      <alignment horizontal="center" vertical="top" wrapText="1"/>
    </xf>
    <xf numFmtId="4" fontId="3" fillId="0" borderId="1" xfId="2" applyNumberFormat="1" applyFont="1" applyBorder="1" applyAlignment="1">
      <alignment horizontal="center" vertical="top" wrapText="1"/>
    </xf>
    <xf numFmtId="0" fontId="5" fillId="0" borderId="1" xfId="2" applyFont="1" applyBorder="1"/>
    <xf numFmtId="0" fontId="4" fillId="0" borderId="0" xfId="2" applyNumberFormat="1" applyFont="1" applyFill="1" applyBorder="1" applyAlignment="1" applyProtection="1">
      <alignment horizontal="right" wrapText="1"/>
    </xf>
    <xf numFmtId="0" fontId="3" fillId="0" borderId="0" xfId="2" applyFont="1" applyBorder="1" applyAlignment="1">
      <alignment horizontal="center"/>
    </xf>
    <xf numFmtId="4" fontId="5" fillId="0" borderId="0" xfId="2" applyNumberFormat="1" applyFont="1" applyAlignment="1">
      <alignment horizontal="center"/>
    </xf>
    <xf numFmtId="4" fontId="3" fillId="0" borderId="0" xfId="2" applyNumberFormat="1" applyFont="1" applyFill="1" applyBorder="1" applyAlignment="1" applyProtection="1">
      <alignment horizontal="center"/>
    </xf>
    <xf numFmtId="4" fontId="3" fillId="0" borderId="0" xfId="2" applyNumberFormat="1" applyFont="1" applyAlignment="1">
      <alignment horizontal="center"/>
    </xf>
    <xf numFmtId="4" fontId="3" fillId="0" borderId="0" xfId="1" applyNumberFormat="1" applyFont="1" applyBorder="1" applyAlignment="1">
      <alignment horizontal="center" vertical="top" wrapText="1"/>
    </xf>
    <xf numFmtId="0" fontId="5" fillId="0" borderId="0" xfId="1" applyFont="1" applyBorder="1" applyAlignment="1">
      <alignment horizontal="center"/>
    </xf>
    <xf numFmtId="4" fontId="2" fillId="0" borderId="0" xfId="1" applyNumberFormat="1" applyFont="1" applyBorder="1" applyAlignment="1">
      <alignment horizontal="center"/>
    </xf>
    <xf numFmtId="4" fontId="3" fillId="0" borderId="0" xfId="1" applyNumberFormat="1" applyFont="1" applyBorder="1" applyAlignment="1">
      <alignment horizontal="center"/>
    </xf>
    <xf numFmtId="4" fontId="3" fillId="0" borderId="1" xfId="1" applyNumberFormat="1" applyFont="1" applyBorder="1" applyAlignment="1">
      <alignment horizontal="center" vertical="top" wrapText="1"/>
    </xf>
    <xf numFmtId="0" fontId="8" fillId="0" borderId="0" xfId="0" applyFont="1"/>
    <xf numFmtId="4" fontId="8" fillId="0" borderId="0" xfId="0" applyNumberFormat="1" applyFont="1"/>
    <xf numFmtId="0" fontId="7" fillId="0" borderId="0" xfId="0" applyFont="1"/>
    <xf numFmtId="0" fontId="3" fillId="0" borderId="1" xfId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4" fillId="0" borderId="1" xfId="1" applyNumberFormat="1" applyFont="1" applyFill="1" applyBorder="1" applyAlignment="1" applyProtection="1">
      <alignment horizontal="center" vertical="center" wrapText="1"/>
    </xf>
    <xf numFmtId="169" fontId="10" fillId="0" borderId="1" xfId="0" applyNumberFormat="1" applyFont="1" applyBorder="1" applyAlignment="1">
      <alignment horizontal="right" vertical="center" wrapText="1"/>
    </xf>
    <xf numFmtId="169" fontId="3" fillId="0" borderId="1" xfId="1" applyNumberFormat="1" applyFont="1" applyFill="1" applyBorder="1" applyAlignment="1" applyProtection="1">
      <alignment horizontal="right"/>
    </xf>
    <xf numFmtId="0" fontId="5" fillId="0" borderId="1" xfId="1" applyFont="1" applyBorder="1" applyAlignment="1">
      <alignment horizontal="left" vertical="center" wrapText="1"/>
    </xf>
    <xf numFmtId="169" fontId="11" fillId="0" borderId="1" xfId="1" applyNumberFormat="1" applyFont="1" applyBorder="1" applyAlignment="1">
      <alignment horizontal="right" vertical="center" wrapText="1"/>
    </xf>
    <xf numFmtId="0" fontId="3" fillId="0" borderId="0" xfId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2" applyFont="1" applyBorder="1" applyAlignment="1">
      <alignment vertical="center" wrapText="1"/>
    </xf>
    <xf numFmtId="169" fontId="0" fillId="0" borderId="0" xfId="0" applyNumberFormat="1"/>
    <xf numFmtId="49" fontId="3" fillId="0" borderId="1" xfId="2" applyNumberFormat="1" applyFont="1" applyBorder="1" applyAlignment="1">
      <alignment horizontal="right" vertical="center" wrapText="1"/>
    </xf>
    <xf numFmtId="164" fontId="3" fillId="0" borderId="1" xfId="2" applyNumberFormat="1" applyFont="1" applyBorder="1" applyAlignment="1">
      <alignment vertical="center" wrapText="1"/>
    </xf>
    <xf numFmtId="0" fontId="5" fillId="0" borderId="1" xfId="2" applyFont="1" applyBorder="1" applyAlignment="1">
      <alignment horizontal="left" vertical="center"/>
    </xf>
    <xf numFmtId="49" fontId="5" fillId="0" borderId="1" xfId="2" applyNumberFormat="1" applyFont="1" applyBorder="1" applyAlignment="1">
      <alignment horizontal="right" vertical="center" wrapText="1"/>
    </xf>
    <xf numFmtId="0" fontId="5" fillId="0" borderId="1" xfId="2" applyFont="1" applyBorder="1" applyAlignment="1">
      <alignment horizontal="left" vertical="center" wrapText="1"/>
    </xf>
    <xf numFmtId="0" fontId="3" fillId="0" borderId="1" xfId="2" applyFont="1" applyBorder="1" applyAlignment="1">
      <alignment horizontal="left" vertical="center" wrapText="1"/>
    </xf>
    <xf numFmtId="0" fontId="3" fillId="0" borderId="1" xfId="2" applyFont="1" applyBorder="1" applyAlignment="1">
      <alignment vertical="center" wrapText="1"/>
    </xf>
    <xf numFmtId="169" fontId="4" fillId="0" borderId="2" xfId="2" applyNumberFormat="1" applyFont="1" applyBorder="1" applyAlignment="1">
      <alignment horizontal="right" vertical="center" wrapText="1"/>
    </xf>
    <xf numFmtId="0" fontId="3" fillId="0" borderId="1" xfId="2" applyFont="1" applyFill="1" applyBorder="1" applyAlignment="1">
      <alignment horizontal="left" vertical="center" wrapText="1"/>
    </xf>
    <xf numFmtId="169" fontId="6" fillId="0" borderId="2" xfId="2" applyNumberFormat="1" applyFont="1" applyBorder="1" applyAlignment="1">
      <alignment horizontal="right" vertical="center" wrapText="1"/>
    </xf>
    <xf numFmtId="0" fontId="5" fillId="0" borderId="1" xfId="2" applyFont="1" applyFill="1" applyBorder="1" applyAlignment="1">
      <alignment horizontal="left" vertical="center" wrapText="1"/>
    </xf>
    <xf numFmtId="169" fontId="4" fillId="0" borderId="1" xfId="2" applyNumberFormat="1" applyFont="1" applyBorder="1" applyAlignment="1">
      <alignment horizontal="right" vertical="center" wrapText="1"/>
    </xf>
    <xf numFmtId="169" fontId="6" fillId="0" borderId="1" xfId="2" applyNumberFormat="1" applyFont="1" applyBorder="1" applyAlignment="1">
      <alignment horizontal="right" vertical="center" wrapText="1"/>
    </xf>
    <xf numFmtId="0" fontId="3" fillId="0" borderId="1" xfId="2" applyFont="1" applyBorder="1" applyAlignment="1">
      <alignment horizontal="righ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>
      <selection activeCell="B21" sqref="B21"/>
    </sheetView>
  </sheetViews>
  <sheetFormatPr defaultRowHeight="14.4"/>
  <cols>
    <col min="1" max="1" width="61.88671875" customWidth="1"/>
    <col min="2" max="2" width="15.33203125" customWidth="1"/>
    <col min="3" max="3" width="11.77734375" customWidth="1"/>
  </cols>
  <sheetData>
    <row r="1" spans="1:3" ht="15.6">
      <c r="A1" s="1"/>
      <c r="B1" s="1"/>
      <c r="C1" s="2" t="s">
        <v>0</v>
      </c>
    </row>
    <row r="2" spans="1:3" ht="15.6">
      <c r="A2" s="1"/>
      <c r="B2" s="1"/>
      <c r="C2" s="2"/>
    </row>
    <row r="3" spans="1:3" ht="24" customHeight="1">
      <c r="A3" s="30" t="s">
        <v>8</v>
      </c>
      <c r="B3" s="3"/>
      <c r="C3" s="1"/>
    </row>
    <row r="4" spans="1:3" ht="31.8" customHeight="1">
      <c r="A4" s="23" t="s">
        <v>1</v>
      </c>
      <c r="B4" s="19" t="s">
        <v>9</v>
      </c>
      <c r="C4" s="15"/>
    </row>
    <row r="5" spans="1:3" ht="24.6" customHeight="1">
      <c r="A5" s="28" t="s">
        <v>73</v>
      </c>
      <c r="B5" s="29">
        <v>7045.0915999999997</v>
      </c>
      <c r="C5" s="15"/>
    </row>
    <row r="6" spans="1:3" ht="47.4" customHeight="1">
      <c r="A6" s="24" t="s">
        <v>63</v>
      </c>
      <c r="B6" s="26">
        <v>1554</v>
      </c>
      <c r="C6" s="16"/>
    </row>
    <row r="7" spans="1:3" ht="88.8" customHeight="1">
      <c r="A7" s="24" t="s">
        <v>2</v>
      </c>
      <c r="B7" s="26">
        <v>230.3</v>
      </c>
      <c r="C7" s="16"/>
    </row>
    <row r="8" spans="1:3" ht="58.2" customHeight="1">
      <c r="A8" s="24" t="s">
        <v>64</v>
      </c>
      <c r="B8" s="26">
        <v>6303.2</v>
      </c>
      <c r="C8" s="16"/>
    </row>
    <row r="9" spans="1:3" ht="32.4" customHeight="1">
      <c r="A9" s="24" t="s">
        <v>65</v>
      </c>
      <c r="B9" s="26">
        <v>6314</v>
      </c>
      <c r="C9" s="16"/>
    </row>
    <row r="10" spans="1:3" ht="36" customHeight="1">
      <c r="A10" s="24" t="s">
        <v>66</v>
      </c>
      <c r="B10" s="26">
        <v>3000</v>
      </c>
      <c r="C10" s="16"/>
    </row>
    <row r="11" spans="1:3" ht="43.2" customHeight="1">
      <c r="A11" s="24" t="s">
        <v>67</v>
      </c>
      <c r="B11" s="26">
        <v>20</v>
      </c>
      <c r="C11" s="16"/>
    </row>
    <row r="12" spans="1:3" ht="40.799999999999997" customHeight="1">
      <c r="A12" s="24" t="s">
        <v>68</v>
      </c>
      <c r="B12" s="26">
        <v>27632.6</v>
      </c>
      <c r="C12" s="16"/>
    </row>
    <row r="13" spans="1:3" ht="46.8" customHeight="1">
      <c r="A13" s="24" t="s">
        <v>69</v>
      </c>
      <c r="B13" s="26">
        <v>778.7</v>
      </c>
      <c r="C13" s="16"/>
    </row>
    <row r="14" spans="1:3" ht="42" customHeight="1">
      <c r="A14" s="24" t="s">
        <v>3</v>
      </c>
      <c r="B14" s="26">
        <v>634</v>
      </c>
      <c r="C14" s="16"/>
    </row>
    <row r="15" spans="1:3" ht="43.2" customHeight="1">
      <c r="A15" s="24" t="s">
        <v>4</v>
      </c>
      <c r="B15" s="26">
        <v>1545.8</v>
      </c>
      <c r="C15" s="16"/>
    </row>
    <row r="16" spans="1:3" ht="28.2" customHeight="1">
      <c r="A16" s="24" t="s">
        <v>70</v>
      </c>
      <c r="B16" s="26">
        <v>833.0797</v>
      </c>
      <c r="C16" s="16"/>
    </row>
    <row r="17" spans="1:3" ht="30.6" customHeight="1">
      <c r="A17" s="24" t="s">
        <v>5</v>
      </c>
      <c r="B17" s="26">
        <v>106.34296999999999</v>
      </c>
      <c r="C17" s="17"/>
    </row>
    <row r="18" spans="1:3" ht="44.4" customHeight="1">
      <c r="A18" s="24" t="s">
        <v>71</v>
      </c>
      <c r="B18" s="26">
        <v>2612.8000000000002</v>
      </c>
      <c r="C18" s="16"/>
    </row>
    <row r="19" spans="1:3" ht="30.6" customHeight="1">
      <c r="A19" s="24" t="s">
        <v>6</v>
      </c>
      <c r="B19" s="26">
        <v>67.2</v>
      </c>
      <c r="C19" s="16"/>
    </row>
    <row r="20" spans="1:3" ht="31.8" customHeight="1">
      <c r="A20" s="24" t="s">
        <v>7</v>
      </c>
      <c r="B20" s="26">
        <v>3306.2</v>
      </c>
      <c r="C20" s="16"/>
    </row>
    <row r="21" spans="1:3" ht="15.6">
      <c r="A21" s="25" t="s">
        <v>72</v>
      </c>
      <c r="B21" s="27">
        <f>SUM(B5:B20)</f>
        <v>61983.314269999995</v>
      </c>
      <c r="C21" s="18"/>
    </row>
  </sheetData>
  <pageMargins left="0.70866141732283472" right="0.70866141732283472" top="0.15748031496062992" bottom="0.15748031496062992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37"/>
  <sheetViews>
    <sheetView topLeftCell="A30" workbookViewId="0">
      <selection activeCell="C8" sqref="C8"/>
    </sheetView>
  </sheetViews>
  <sheetFormatPr defaultRowHeight="14.4"/>
  <cols>
    <col min="2" max="2" width="59.6640625" customWidth="1"/>
    <col min="3" max="3" width="14.88671875" customWidth="1"/>
    <col min="4" max="4" width="50.44140625" customWidth="1"/>
  </cols>
  <sheetData>
    <row r="1" spans="1:4" ht="15.6">
      <c r="A1" s="10"/>
      <c r="B1" s="10"/>
      <c r="C1" s="13"/>
      <c r="D1" s="5" t="s">
        <v>10</v>
      </c>
    </row>
    <row r="2" spans="1:4" ht="15.6">
      <c r="A2" s="10"/>
      <c r="B2" s="10"/>
      <c r="C2" s="13"/>
      <c r="D2" s="11"/>
    </row>
    <row r="3" spans="1:4" ht="21.6" customHeight="1">
      <c r="A3" s="4"/>
      <c r="B3" s="31" t="s">
        <v>61</v>
      </c>
      <c r="C3" s="12"/>
      <c r="D3" s="4"/>
    </row>
    <row r="4" spans="1:4" ht="31.2">
      <c r="A4" s="7" t="s">
        <v>11</v>
      </c>
      <c r="B4" s="7" t="s">
        <v>12</v>
      </c>
      <c r="C4" s="8" t="s">
        <v>9</v>
      </c>
      <c r="D4" s="9"/>
    </row>
    <row r="5" spans="1:4" ht="15.6">
      <c r="A5" s="36" t="s">
        <v>13</v>
      </c>
      <c r="B5" s="37" t="s">
        <v>14</v>
      </c>
      <c r="C5" s="43">
        <f>SUM(C6:C10)</f>
        <v>279.92660000000012</v>
      </c>
      <c r="D5" s="38"/>
    </row>
    <row r="6" spans="1:4" ht="46.8" hidden="1">
      <c r="A6" s="39" t="s">
        <v>15</v>
      </c>
      <c r="B6" s="34" t="s">
        <v>16</v>
      </c>
      <c r="C6" s="45"/>
      <c r="D6" s="40"/>
    </row>
    <row r="7" spans="1:4" ht="49.2" hidden="1" customHeight="1">
      <c r="A7" s="39" t="s">
        <v>17</v>
      </c>
      <c r="B7" s="34" t="s">
        <v>18</v>
      </c>
      <c r="C7" s="45"/>
      <c r="D7" s="40"/>
    </row>
    <row r="8" spans="1:4" ht="49.2" customHeight="1">
      <c r="A8" s="39" t="s">
        <v>80</v>
      </c>
      <c r="B8" s="34" t="s">
        <v>81</v>
      </c>
      <c r="C8" s="45">
        <v>1082.1590000000001</v>
      </c>
      <c r="D8" s="40" t="s">
        <v>82</v>
      </c>
    </row>
    <row r="9" spans="1:4" ht="15.6">
      <c r="A9" s="39" t="s">
        <v>19</v>
      </c>
      <c r="B9" s="34" t="s">
        <v>20</v>
      </c>
      <c r="C9" s="45">
        <v>-852.23239999999998</v>
      </c>
      <c r="D9" s="40" t="s">
        <v>74</v>
      </c>
    </row>
    <row r="10" spans="1:4" ht="63.6" customHeight="1">
      <c r="A10" s="39" t="s">
        <v>21</v>
      </c>
      <c r="B10" s="34" t="s">
        <v>22</v>
      </c>
      <c r="C10" s="45">
        <v>50</v>
      </c>
      <c r="D10" s="40" t="s">
        <v>75</v>
      </c>
    </row>
    <row r="11" spans="1:4" s="22" customFormat="1" ht="63.6" customHeight="1">
      <c r="A11" s="36" t="s">
        <v>76</v>
      </c>
      <c r="B11" s="33" t="s">
        <v>79</v>
      </c>
      <c r="C11" s="43">
        <f>SUM(C12)</f>
        <v>2775.3150000000001</v>
      </c>
      <c r="D11" s="41"/>
    </row>
    <row r="12" spans="1:4" ht="79.8" customHeight="1">
      <c r="A12" s="39" t="s">
        <v>77</v>
      </c>
      <c r="B12" s="32" t="s">
        <v>78</v>
      </c>
      <c r="C12" s="45">
        <v>2775.3150000000001</v>
      </c>
      <c r="D12" s="40" t="s">
        <v>83</v>
      </c>
    </row>
    <row r="13" spans="1:4" ht="15.6">
      <c r="A13" s="36" t="s">
        <v>23</v>
      </c>
      <c r="B13" s="42" t="s">
        <v>24</v>
      </c>
      <c r="C13" s="43">
        <f>SUM(C14:C16)</f>
        <v>7346.2861599999997</v>
      </c>
      <c r="D13" s="44"/>
    </row>
    <row r="14" spans="1:4" ht="21" hidden="1" customHeight="1">
      <c r="A14" s="39" t="s">
        <v>25</v>
      </c>
      <c r="B14" s="34" t="s">
        <v>26</v>
      </c>
      <c r="C14" s="45"/>
      <c r="D14" s="46"/>
    </row>
    <row r="15" spans="1:4" ht="130.19999999999999" customHeight="1">
      <c r="A15" s="39" t="s">
        <v>27</v>
      </c>
      <c r="B15" s="34" t="s">
        <v>28</v>
      </c>
      <c r="C15" s="45">
        <v>7346.2861599999997</v>
      </c>
      <c r="D15" s="46" t="s">
        <v>84</v>
      </c>
    </row>
    <row r="16" spans="1:4" ht="45.6" hidden="1" customHeight="1">
      <c r="A16" s="39" t="s">
        <v>29</v>
      </c>
      <c r="B16" s="34" t="s">
        <v>30</v>
      </c>
      <c r="C16" s="45"/>
      <c r="D16" s="46"/>
    </row>
    <row r="17" spans="1:4" ht="15.6">
      <c r="A17" s="36" t="s">
        <v>31</v>
      </c>
      <c r="B17" s="42" t="s">
        <v>32</v>
      </c>
      <c r="C17" s="43">
        <f>SUM(C18:C21)</f>
        <v>49365.513829999996</v>
      </c>
      <c r="D17" s="40"/>
    </row>
    <row r="18" spans="1:4" ht="79.2" customHeight="1">
      <c r="A18" s="39" t="s">
        <v>33</v>
      </c>
      <c r="B18" s="34" t="s">
        <v>34</v>
      </c>
      <c r="C18" s="45">
        <v>5393.6063999999997</v>
      </c>
      <c r="D18" s="40" t="s">
        <v>91</v>
      </c>
    </row>
    <row r="19" spans="1:4" ht="209.4" customHeight="1">
      <c r="A19" s="39" t="s">
        <v>35</v>
      </c>
      <c r="B19" s="34" t="s">
        <v>36</v>
      </c>
      <c r="C19" s="45">
        <v>41938.535239999997</v>
      </c>
      <c r="D19" s="40" t="s">
        <v>92</v>
      </c>
    </row>
    <row r="20" spans="1:4" ht="124.2" customHeight="1">
      <c r="A20" s="39" t="s">
        <v>37</v>
      </c>
      <c r="B20" s="34" t="s">
        <v>38</v>
      </c>
      <c r="C20" s="45">
        <v>878.96218999999996</v>
      </c>
      <c r="D20" s="40" t="s">
        <v>90</v>
      </c>
    </row>
    <row r="21" spans="1:4" ht="66" customHeight="1">
      <c r="A21" s="39" t="s">
        <v>39</v>
      </c>
      <c r="B21" s="34" t="s">
        <v>40</v>
      </c>
      <c r="C21" s="45">
        <v>1154.4100000000001</v>
      </c>
      <c r="D21" s="40" t="s">
        <v>89</v>
      </c>
    </row>
    <row r="22" spans="1:4" ht="15.6">
      <c r="A22" s="36" t="s">
        <v>41</v>
      </c>
      <c r="B22" s="42" t="s">
        <v>42</v>
      </c>
      <c r="C22" s="43">
        <f>SUM(C23)</f>
        <v>1657.74207</v>
      </c>
      <c r="D22" s="41"/>
    </row>
    <row r="23" spans="1:4" ht="64.8" customHeight="1">
      <c r="A23" s="39" t="s">
        <v>43</v>
      </c>
      <c r="B23" s="34" t="s">
        <v>44</v>
      </c>
      <c r="C23" s="45">
        <v>1657.74207</v>
      </c>
      <c r="D23" s="40" t="s">
        <v>88</v>
      </c>
    </row>
    <row r="24" spans="1:4" ht="15.6">
      <c r="A24" s="36" t="s">
        <v>45</v>
      </c>
      <c r="B24" s="42" t="s">
        <v>46</v>
      </c>
      <c r="C24" s="47">
        <f>SUM(C25)</f>
        <v>936.04461000000003</v>
      </c>
      <c r="D24" s="41"/>
    </row>
    <row r="25" spans="1:4" ht="38.4" customHeight="1">
      <c r="A25" s="39" t="s">
        <v>47</v>
      </c>
      <c r="B25" s="34" t="s">
        <v>48</v>
      </c>
      <c r="C25" s="48">
        <v>936.04461000000003</v>
      </c>
      <c r="D25" s="40" t="s">
        <v>86</v>
      </c>
    </row>
    <row r="26" spans="1:4" ht="15.6">
      <c r="A26" s="36" t="s">
        <v>49</v>
      </c>
      <c r="B26" s="42" t="s">
        <v>50</v>
      </c>
      <c r="C26" s="47">
        <f>SUM(C27)</f>
        <v>-1004</v>
      </c>
      <c r="D26" s="41"/>
    </row>
    <row r="27" spans="1:4" ht="51" customHeight="1">
      <c r="A27" s="39" t="s">
        <v>51</v>
      </c>
      <c r="B27" s="34" t="s">
        <v>52</v>
      </c>
      <c r="C27" s="48">
        <v>-1004</v>
      </c>
      <c r="D27" s="40" t="s">
        <v>85</v>
      </c>
    </row>
    <row r="28" spans="1:4" ht="15.6" hidden="1">
      <c r="A28" s="36" t="s">
        <v>53</v>
      </c>
      <c r="B28" s="42" t="s">
        <v>54</v>
      </c>
      <c r="C28" s="47">
        <f>SUM(C29)</f>
        <v>0</v>
      </c>
      <c r="D28" s="41"/>
    </row>
    <row r="29" spans="1:4" ht="52.2" hidden="1" customHeight="1">
      <c r="A29" s="39" t="s">
        <v>55</v>
      </c>
      <c r="B29" s="34" t="s">
        <v>56</v>
      </c>
      <c r="C29" s="48"/>
      <c r="D29" s="40"/>
    </row>
    <row r="30" spans="1:4" ht="52.2" customHeight="1">
      <c r="A30" s="36">
        <v>1400</v>
      </c>
      <c r="B30" s="42" t="s">
        <v>57</v>
      </c>
      <c r="C30" s="47">
        <f>C31</f>
        <v>1626.4860000000001</v>
      </c>
      <c r="D30" s="40"/>
    </row>
    <row r="31" spans="1:4" ht="48.6" customHeight="1">
      <c r="A31" s="39">
        <v>1403</v>
      </c>
      <c r="B31" s="34" t="s">
        <v>58</v>
      </c>
      <c r="C31" s="45">
        <v>1626.4860000000001</v>
      </c>
      <c r="D31" s="40" t="s">
        <v>87</v>
      </c>
    </row>
    <row r="32" spans="1:4" ht="15.6">
      <c r="A32" s="42"/>
      <c r="B32" s="49" t="s">
        <v>59</v>
      </c>
      <c r="C32" s="43">
        <f>C30+C28+C26+C24+C22+C17+C13+C11+C5</f>
        <v>62983.314269999995</v>
      </c>
      <c r="D32" s="40"/>
    </row>
    <row r="33" spans="1:4" ht="15.6">
      <c r="A33" s="4"/>
      <c r="B33" s="5"/>
      <c r="C33" s="12"/>
      <c r="D33" s="4"/>
    </row>
    <row r="34" spans="1:4" ht="15.6">
      <c r="A34" s="4"/>
      <c r="B34" s="6" t="s">
        <v>60</v>
      </c>
      <c r="C34" s="14">
        <v>-5.7999999262392521E-4</v>
      </c>
      <c r="D34" s="4"/>
    </row>
    <row r="35" spans="1:4">
      <c r="B35" s="20" t="s">
        <v>62</v>
      </c>
      <c r="C35" s="21">
        <v>1000</v>
      </c>
      <c r="D35" s="22"/>
    </row>
    <row r="37" spans="1:4">
      <c r="C37" s="35">
        <f>'таблица 1'!B21-'таблица 2'!C32</f>
        <v>-1000</v>
      </c>
    </row>
  </sheetData>
  <pageMargins left="0.23622047244094491" right="0.23622047244094491" top="0.15748031496062992" bottom="0.15748031496062992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таблица 1</vt:lpstr>
      <vt:lpstr>таблица 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</dc:creator>
  <cp:lastModifiedBy>FINADM</cp:lastModifiedBy>
  <cp:lastPrinted>2019-03-28T07:27:57Z</cp:lastPrinted>
  <dcterms:created xsi:type="dcterms:W3CDTF">2019-03-28T06:46:49Z</dcterms:created>
  <dcterms:modified xsi:type="dcterms:W3CDTF">2019-05-14T16:06:00Z</dcterms:modified>
</cp:coreProperties>
</file>